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squale.sirico\Desktop\Consip\04 AQ FC 3\Documentazione\PerLegale\"/>
    </mc:Choice>
  </mc:AlternateContent>
  <bookViews>
    <workbookView xWindow="0" yWindow="0" windowWidth="19200" windowHeight="7040" tabRatio="635" activeTab="1"/>
  </bookViews>
  <sheets>
    <sheet name="ISTRUZIONI" sheetId="15" r:id="rId1"/>
    <sheet name="GARANZIE CONVENZIONE-AQ" sheetId="13" r:id="rId2"/>
  </sheets>
  <calcPr calcId="162913"/>
</workbook>
</file>

<file path=xl/calcChain.xml><?xml version="1.0" encoding="utf-8"?>
<calcChain xmlns="http://schemas.openxmlformats.org/spreadsheetml/2006/main">
  <c r="E6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<sst xmlns="http://schemas.openxmlformats.org/spreadsheetml/2006/main" count="41" uniqueCount="40">
  <si>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</si>
  <si>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</si>
  <si>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</si>
  <si>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</si>
  <si>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</si>
  <si>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</si>
  <si>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</si>
  <si>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</si>
  <si>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</si>
  <si>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</si>
  <si>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</si>
  <si>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</si>
  <si>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</si>
  <si>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</si>
  <si>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</si>
  <si>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</si>
  <si>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</si>
  <si>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</si>
  <si>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</si>
  <si>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</si>
  <si>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</si>
  <si>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</si>
  <si>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</si>
  <si>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</si>
  <si>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</si>
  <si>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</si>
  <si>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</si>
  <si>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</si>
  <si>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</si>
  <si>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</si>
  <si>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</si>
  <si>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</si>
  <si>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</si>
  <si>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</si>
  <si>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</si>
  <si>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s</t>
  </si>
  <si>
    <t>Almeno una certificazione tra le certificazioni indicate al par. 9 del Capitolato d'Oneri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</si>
  <si>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dell'Importo base calcolato secondo quanto riportato al par. 9 del Capitolato d'Oneri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</si>
  <si>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Importo complessivo offerto (ICO) determinato come da par. 22.2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</si>
  <si>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22.2 del Capitolato d'Oneri 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</si>
</sst>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166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7" fillId="0" borderId="0" xfId="0" applyFont="1" applyFill="1" applyAlignment="1">
      <alignment vertical="center"/>
    </xf>
    <xf numFmtId="9" fontId="0" fillId="0" borderId="0" xfId="1" applyFont="1"/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9" fontId="19" fillId="0" borderId="1" xfId="0" applyNumberFormat="1" applyFont="1" applyBorder="1" applyAlignment="1">
      <alignment horizontal="center" vertical="center"/>
    </xf>
    <xf numFmtId="167" fontId="19" fillId="0" borderId="2" xfId="0" applyNumberFormat="1" applyFont="1" applyFill="1" applyBorder="1" applyAlignment="1">
      <alignment horizontal="center" vertical="center"/>
    </xf>
    <xf numFmtId="167" fontId="19" fillId="0" borderId="3" xfId="0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0" sqref="D10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23</v>
      </c>
    </row>
    <row r="4" spans="1:4" s="25" customFormat="1" ht="31.5" customHeight="1" x14ac:dyDescent="0.35">
      <c r="C4" s="28" t="s">
        <v>24</v>
      </c>
      <c r="D4" s="28"/>
    </row>
    <row r="5" spans="1:4" s="25" customFormat="1" ht="31.5" customHeight="1" x14ac:dyDescent="0.35">
      <c r="C5" s="28" t="s">
        <v>25</v>
      </c>
      <c r="D5" s="28"/>
    </row>
    <row r="6" spans="1:4" s="25" customFormat="1" ht="31.5" customHeight="1" x14ac:dyDescent="0.35">
      <c r="C6" s="28" t="s">
        <v>26</v>
      </c>
      <c r="D6" s="28"/>
    </row>
    <row r="7" spans="1:4" x14ac:dyDescent="0.35">
      <c r="C7" s="29"/>
      <c r="D7" s="29"/>
    </row>
    <row r="8" spans="1:4" x14ac:dyDescent="0.35">
      <c r="C8" s="28" t="s">
        <v>27</v>
      </c>
      <c r="D8" s="28"/>
    </row>
    <row r="9" spans="1:4" ht="34.5" customHeight="1" x14ac:dyDescent="0.35">
      <c r="C9" s="22" t="s">
        <v>28</v>
      </c>
      <c r="D9" s="21" t="s">
        <v>34</v>
      </c>
    </row>
    <row r="10" spans="1:4" ht="34.5" customHeight="1" x14ac:dyDescent="0.35">
      <c r="C10" s="23" t="s">
        <v>29</v>
      </c>
      <c r="D10" s="21" t="s">
        <v>30</v>
      </c>
    </row>
    <row r="11" spans="1:4" ht="34.5" customHeight="1" x14ac:dyDescent="0.35">
      <c r="C11" s="24" t="s">
        <v>31</v>
      </c>
      <c r="D11" s="21" t="s">
        <v>32</v>
      </c>
    </row>
    <row r="12" spans="1:4" x14ac:dyDescent="0.35">
      <c r="C12" s="21"/>
      <c r="D12" s="21"/>
    </row>
    <row r="13" spans="1:4" x14ac:dyDescent="0.35">
      <c r="C13" s="20"/>
    </row>
    <row r="14" spans="1:4" x14ac:dyDescent="0.35">
      <c r="C14" s="20"/>
    </row>
    <row r="15" spans="1:4" x14ac:dyDescent="0.35">
      <c r="C15" s="20"/>
    </row>
    <row r="16" spans="1:4" x14ac:dyDescent="0.35">
      <c r="C16" s="20"/>
    </row>
    <row r="17" spans="3:3" x14ac:dyDescent="0.35">
      <c r="C17" s="20"/>
    </row>
    <row r="18" spans="3:3" x14ac:dyDescent="0.35">
      <c r="C18" s="20"/>
    </row>
    <row r="19" spans="3:3" x14ac:dyDescent="0.35">
      <c r="C19" s="20"/>
    </row>
    <row r="20" spans="3:3" x14ac:dyDescent="0.35">
      <c r="C20" s="20"/>
    </row>
    <row r="21" spans="3:3" x14ac:dyDescent="0.35">
      <c r="C21" s="20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showGridLines="0" tabSelected="1" zoomScaleNormal="100" zoomScaleSheetLayoutView="97" workbookViewId="0">
      <selection activeCell="D26" sqref="D26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5" t="s">
        <v>16</v>
      </c>
      <c r="C3" s="45"/>
      <c r="D3" s="45"/>
      <c r="E3" s="45"/>
      <c r="F3" s="1"/>
    </row>
    <row r="4" spans="1:13" ht="28.5" customHeight="1" x14ac:dyDescent="0.35">
      <c r="B4" s="31" t="s">
        <v>17</v>
      </c>
      <c r="C4" s="32"/>
      <c r="D4" s="32"/>
      <c r="E4" s="33"/>
      <c r="F4" s="1"/>
      <c r="K4" s="27"/>
    </row>
    <row r="5" spans="1:13" ht="26" x14ac:dyDescent="0.35">
      <c r="B5" s="12" t="s">
        <v>4</v>
      </c>
      <c r="C5" s="12" t="s">
        <v>1</v>
      </c>
      <c r="D5" s="12" t="s">
        <v>0</v>
      </c>
      <c r="E5" s="12" t="s">
        <v>6</v>
      </c>
      <c r="F5" s="1"/>
    </row>
    <row r="6" spans="1:13" ht="29.5" customHeight="1" x14ac:dyDescent="0.35">
      <c r="A6" s="61"/>
      <c r="B6" s="8" t="s">
        <v>8</v>
      </c>
      <c r="C6" s="3">
        <v>0.3</v>
      </c>
      <c r="D6" s="6" t="s">
        <v>33</v>
      </c>
      <c r="E6" s="62">
        <f>IF(D7="s",C7,IF(D6="s",C6,0))</f>
        <v>0</v>
      </c>
      <c r="F6" s="1"/>
    </row>
    <row r="7" spans="1:13" ht="26" x14ac:dyDescent="0.35">
      <c r="A7" s="61"/>
      <c r="B7" s="8" t="s">
        <v>9</v>
      </c>
      <c r="C7" s="3">
        <v>0.5</v>
      </c>
      <c r="D7" s="6" t="s">
        <v>33</v>
      </c>
      <c r="E7" s="63"/>
      <c r="F7" s="1"/>
    </row>
    <row r="8" spans="1:13" ht="7" customHeight="1" x14ac:dyDescent="0.35">
      <c r="B8" s="8"/>
      <c r="C8" s="3"/>
      <c r="D8" s="9"/>
      <c r="E8" s="9"/>
      <c r="F8" s="26"/>
      <c r="G8" s="10"/>
    </row>
    <row r="9" spans="1:13" x14ac:dyDescent="0.35">
      <c r="B9" s="13" t="s">
        <v>10</v>
      </c>
      <c r="C9" s="14"/>
      <c r="D9" s="15"/>
      <c r="E9" s="16"/>
      <c r="F9" s="55"/>
      <c r="G9" s="56"/>
      <c r="H9" s="56"/>
      <c r="I9" s="56"/>
      <c r="J9" s="56"/>
      <c r="K9" s="56"/>
      <c r="L9" s="56"/>
      <c r="M9" s="56"/>
    </row>
    <row r="10" spans="1:13" ht="40.5" customHeight="1" x14ac:dyDescent="0.35">
      <c r="A10" s="11"/>
      <c r="B10" s="67" t="s">
        <v>36</v>
      </c>
      <c r="C10" s="68">
        <v>0.2</v>
      </c>
      <c r="D10" s="6" t="s">
        <v>35</v>
      </c>
      <c r="E10" s="9">
        <f>IF(D10="s",C10,0)</f>
        <v>0.2</v>
      </c>
      <c r="F10" s="55"/>
      <c r="G10" s="56"/>
      <c r="H10" s="56"/>
      <c r="I10" s="56"/>
      <c r="J10" s="56"/>
      <c r="K10" s="56"/>
      <c r="L10" s="56"/>
      <c r="M10" s="56"/>
    </row>
    <row r="11" spans="1:13" ht="43.5" customHeight="1" x14ac:dyDescent="0.35">
      <c r="B11" s="64" t="s">
        <v>7</v>
      </c>
      <c r="C11" s="65"/>
      <c r="D11" s="66">
        <f>IFERROR(1-(1-E6)*(1-E8)*(1-E10),1-(1-E6)*(1-E10))</f>
        <v>0.19999999999999996</v>
      </c>
      <c r="E11" s="66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5" t="s">
        <v>11</v>
      </c>
      <c r="C14" s="45"/>
      <c r="D14" s="45"/>
      <c r="E14" s="45"/>
    </row>
    <row r="15" spans="1:13" ht="60.75" customHeight="1" x14ac:dyDescent="0.35">
      <c r="B15" s="57" t="s">
        <v>37</v>
      </c>
      <c r="C15" s="58"/>
      <c r="D15" s="50">
        <v>1000000</v>
      </c>
      <c r="E15" s="51"/>
      <c r="F15" s="4"/>
    </row>
    <row r="16" spans="1:13" x14ac:dyDescent="0.35">
      <c r="B16" s="59" t="s">
        <v>12</v>
      </c>
      <c r="C16" s="60"/>
      <c r="D16" s="30">
        <f>ROUND((1-$D$11)*$D15,0)</f>
        <v>800000</v>
      </c>
      <c r="E16" s="30"/>
    </row>
    <row r="19" spans="2:6" ht="31.5" customHeight="1" x14ac:dyDescent="0.35">
      <c r="B19" s="45" t="s">
        <v>18</v>
      </c>
      <c r="C19" s="46"/>
      <c r="D19" s="46"/>
      <c r="E19" s="47"/>
      <c r="F19" s="17"/>
    </row>
    <row r="20" spans="2:6" ht="61.5" customHeight="1" x14ac:dyDescent="0.35">
      <c r="B20" s="48" t="s">
        <v>38</v>
      </c>
      <c r="C20" s="49"/>
      <c r="D20" s="50">
        <v>1000000</v>
      </c>
      <c r="E20" s="51"/>
      <c r="F20" s="4"/>
    </row>
    <row r="21" spans="2:6" ht="20.25" customHeight="1" x14ac:dyDescent="0.35">
      <c r="B21" s="52" t="s">
        <v>19</v>
      </c>
      <c r="C21" s="53"/>
      <c r="D21" s="53"/>
      <c r="E21" s="54"/>
    </row>
    <row r="22" spans="2:6" x14ac:dyDescent="0.35">
      <c r="B22" s="39" t="s">
        <v>2</v>
      </c>
      <c r="C22" s="40"/>
      <c r="D22" s="69">
        <v>3.0000000000000001E-3</v>
      </c>
      <c r="E22" s="70"/>
      <c r="F22" s="4"/>
    </row>
    <row r="23" spans="2:6" ht="30" customHeight="1" x14ac:dyDescent="0.35">
      <c r="B23" s="41" t="s">
        <v>14</v>
      </c>
      <c r="C23" s="42"/>
      <c r="D23" s="43">
        <f>D22*D$20</f>
        <v>3000</v>
      </c>
      <c r="E23" s="44"/>
    </row>
    <row r="24" spans="2:6" x14ac:dyDescent="0.35">
      <c r="B24" s="38" t="s">
        <v>3</v>
      </c>
      <c r="C24" s="38"/>
      <c r="D24" s="30">
        <f>ROUND((1-$D$11)*$D23,0)</f>
        <v>2400</v>
      </c>
      <c r="E24" s="30"/>
    </row>
    <row r="25" spans="2:6" ht="36.75" customHeight="1" x14ac:dyDescent="0.35">
      <c r="B25" s="34" t="s">
        <v>20</v>
      </c>
      <c r="C25" s="34"/>
      <c r="D25" s="34"/>
      <c r="E25" s="34"/>
    </row>
    <row r="26" spans="2:6" ht="48.75" customHeight="1" x14ac:dyDescent="0.35">
      <c r="B26" s="35" t="s">
        <v>39</v>
      </c>
      <c r="C26" s="35"/>
      <c r="D26" s="7">
        <v>0.24</v>
      </c>
      <c r="E26" s="18"/>
      <c r="F26" s="4"/>
    </row>
    <row r="27" spans="2:6" ht="29.25" customHeight="1" x14ac:dyDescent="0.35">
      <c r="B27" s="35" t="s">
        <v>13</v>
      </c>
      <c r="C27" s="35"/>
      <c r="D27" s="71">
        <v>3.6999999999999998E-2</v>
      </c>
      <c r="E27" s="2">
        <f>D27*D$20</f>
        <v>37000</v>
      </c>
      <c r="F27" s="4"/>
    </row>
    <row r="28" spans="2:6" ht="29.25" customHeight="1" x14ac:dyDescent="0.35">
      <c r="B28" s="35" t="s">
        <v>21</v>
      </c>
      <c r="C28" s="35"/>
      <c r="D28" s="19">
        <f>IF(D26&gt;10%,MIN(D26-10%,10%),0%)</f>
        <v>0.1</v>
      </c>
      <c r="E28" s="2">
        <f>D28*D$20</f>
        <v>100000</v>
      </c>
    </row>
    <row r="29" spans="2:6" ht="29.25" customHeight="1" x14ac:dyDescent="0.35">
      <c r="B29" s="35" t="s">
        <v>22</v>
      </c>
      <c r="C29" s="35"/>
      <c r="D29" s="19">
        <f>IF(D26&gt;20%,2*(D26-20%),0%)</f>
        <v>7.999999999999996E-2</v>
      </c>
      <c r="E29" s="2">
        <f>D29*D$20</f>
        <v>79999.999999999956</v>
      </c>
    </row>
    <row r="30" spans="2:6" ht="29.25" customHeight="1" x14ac:dyDescent="0.35">
      <c r="B30" s="36" t="s">
        <v>15</v>
      </c>
      <c r="C30" s="36"/>
      <c r="D30" s="37">
        <f>SUM(E27:E29)</f>
        <v>216999.99999999994</v>
      </c>
      <c r="E30" s="37"/>
    </row>
    <row r="31" spans="2:6" ht="30" customHeight="1" x14ac:dyDescent="0.35">
      <c r="B31" s="38" t="s">
        <v>5</v>
      </c>
      <c r="C31" s="38"/>
      <c r="D31" s="30">
        <f>ROUND((1-$D$11)*$D30,0)</f>
        <v>173600</v>
      </c>
      <c r="E31" s="30"/>
    </row>
  </sheetData>
  <mergeCells count="31">
    <mergeCell ref="B3:E3"/>
    <mergeCell ref="A6:A7"/>
    <mergeCell ref="E6:E7"/>
    <mergeCell ref="B11:C11"/>
    <mergeCell ref="D11:E11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</mergeCells>
  <dataValidations count="1">
    <dataValidation type="list" allowBlank="1" showInputMessage="1" showErrorMessage="1" sqref="D6:D7 D10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CONVENZIONE-AQ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appo</cp:lastModifiedBy>
  <dcterms:created xsi:type="dcterms:W3CDTF">2016-02-02T10:53:31Z</dcterms:created>
  <dcterms:modified xsi:type="dcterms:W3CDTF">2024-02-14T12:50:21Z</dcterms:modified>
</cp:coreProperties>
</file>